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0611" sheetId="1" r:id="rId1"/>
    <sheet name="0511" sheetId="2" r:id="rId2"/>
    <sheet name="0111" sheetId="3" r:id="rId3"/>
    <sheet name="0161" sheetId="4" r:id="rId4"/>
    <sheet name="0451" sheetId="5" r:id="rId5"/>
    <sheet name="0561" sheetId="6" r:id="rId6"/>
    <sheet name="0621" sheetId="7" r:id="rId7"/>
    <sheet name="0823" sheetId="8" r:id="rId8"/>
    <sheet name="1071" sheetId="9" r:id="rId9"/>
  </sheets>
  <calcPr calcId="145621"/>
</workbook>
</file>

<file path=xl/calcChain.xml><?xml version="1.0" encoding="utf-8"?>
<calcChain xmlns="http://schemas.openxmlformats.org/spreadsheetml/2006/main">
  <c r="S22" i="9" l="1"/>
  <c r="P22" i="9"/>
  <c r="K22" i="9"/>
  <c r="S20" i="9"/>
  <c r="R20" i="9"/>
  <c r="P20" i="9"/>
  <c r="O20" i="9"/>
  <c r="N20" i="9"/>
  <c r="M20" i="9"/>
  <c r="L20" i="9"/>
  <c r="K20" i="9"/>
  <c r="J20" i="9"/>
  <c r="I20" i="9"/>
  <c r="H20" i="9"/>
  <c r="G20" i="9"/>
  <c r="S17" i="9"/>
  <c r="P17" i="9"/>
  <c r="N17" i="9"/>
  <c r="M17" i="9"/>
  <c r="K17" i="9"/>
  <c r="J17" i="9"/>
  <c r="I17" i="9"/>
  <c r="G17" i="9"/>
  <c r="S22" i="8"/>
  <c r="P22" i="8"/>
  <c r="K22" i="8"/>
  <c r="S20" i="8"/>
  <c r="R20" i="8"/>
  <c r="P20" i="8"/>
  <c r="O20" i="8"/>
  <c r="N20" i="8"/>
  <c r="M20" i="8"/>
  <c r="L20" i="8"/>
  <c r="K20" i="8"/>
  <c r="J20" i="8"/>
  <c r="I20" i="8"/>
  <c r="H20" i="8"/>
  <c r="G20" i="8"/>
  <c r="S17" i="8"/>
  <c r="P17" i="8"/>
  <c r="N17" i="8"/>
  <c r="M17" i="8"/>
  <c r="K17" i="8"/>
  <c r="J17" i="8"/>
  <c r="I17" i="8"/>
  <c r="G17" i="8"/>
  <c r="K22" i="7"/>
  <c r="L20" i="7"/>
  <c r="M20" i="7"/>
  <c r="N20" i="7"/>
  <c r="O20" i="7"/>
  <c r="R20" i="7"/>
  <c r="H20" i="7"/>
  <c r="I20" i="7"/>
  <c r="J20" i="7"/>
  <c r="G20" i="7"/>
  <c r="S22" i="7"/>
  <c r="S20" i="7" s="1"/>
  <c r="P22" i="7"/>
  <c r="P20" i="7" s="1"/>
  <c r="K20" i="7"/>
  <c r="S17" i="7"/>
  <c r="P17" i="7"/>
  <c r="N17" i="7"/>
  <c r="M17" i="7"/>
  <c r="K17" i="7"/>
  <c r="J17" i="7"/>
  <c r="I17" i="7"/>
  <c r="G17" i="7"/>
  <c r="S22" i="1"/>
  <c r="P22" i="1"/>
  <c r="K22" i="1"/>
  <c r="P20" i="1"/>
  <c r="O20" i="1"/>
  <c r="N20" i="1"/>
  <c r="S20" i="1" s="1"/>
  <c r="M20" i="1"/>
  <c r="L20" i="1"/>
  <c r="K20" i="1"/>
  <c r="J20" i="1"/>
  <c r="I20" i="1"/>
  <c r="H20" i="1"/>
  <c r="G20" i="1"/>
  <c r="S23" i="6"/>
  <c r="P23" i="6"/>
  <c r="K23" i="6"/>
  <c r="S22" i="6"/>
  <c r="P22" i="6"/>
  <c r="K22" i="6"/>
  <c r="R20" i="6"/>
  <c r="P20" i="6"/>
  <c r="O20" i="6"/>
  <c r="M20" i="6"/>
  <c r="L20" i="6"/>
  <c r="J20" i="6"/>
  <c r="I20" i="6"/>
  <c r="H20" i="6"/>
  <c r="G20" i="6"/>
  <c r="S17" i="6"/>
  <c r="P17" i="6"/>
  <c r="N17" i="6"/>
  <c r="M17" i="6"/>
  <c r="K17" i="6"/>
  <c r="J17" i="6"/>
  <c r="I17" i="6"/>
  <c r="G17" i="6"/>
  <c r="R20" i="5"/>
  <c r="H20" i="5"/>
  <c r="I20" i="5"/>
  <c r="J20" i="5"/>
  <c r="L20" i="5"/>
  <c r="M20" i="5"/>
  <c r="O20" i="5"/>
  <c r="P20" i="5"/>
  <c r="G20" i="5"/>
  <c r="S23" i="5"/>
  <c r="P23" i="5"/>
  <c r="K23" i="5"/>
  <c r="S22" i="5"/>
  <c r="P22" i="5"/>
  <c r="K22" i="5"/>
  <c r="S17" i="5"/>
  <c r="P17" i="5"/>
  <c r="N17" i="5"/>
  <c r="M17" i="5"/>
  <c r="K17" i="5"/>
  <c r="J17" i="5"/>
  <c r="I17" i="5"/>
  <c r="G17" i="5"/>
  <c r="S22" i="4"/>
  <c r="P22" i="4"/>
  <c r="K22" i="4"/>
  <c r="Q20" i="4"/>
  <c r="P20" i="4"/>
  <c r="O20" i="4"/>
  <c r="N20" i="4"/>
  <c r="S20" i="4" s="1"/>
  <c r="M20" i="4"/>
  <c r="L20" i="4"/>
  <c r="K20" i="4"/>
  <c r="J20" i="4"/>
  <c r="I20" i="4"/>
  <c r="H20" i="4"/>
  <c r="G20" i="4"/>
  <c r="S17" i="4"/>
  <c r="P17" i="4"/>
  <c r="N17" i="4"/>
  <c r="M17" i="4"/>
  <c r="K17" i="4"/>
  <c r="J17" i="4"/>
  <c r="I17" i="4"/>
  <c r="G17" i="4"/>
  <c r="K22" i="3"/>
  <c r="R24" i="1"/>
  <c r="L24" i="1"/>
  <c r="M24" i="1"/>
  <c r="N24" i="1"/>
  <c r="O24" i="1"/>
  <c r="K24" i="1"/>
  <c r="L22" i="2"/>
  <c r="M22" i="2"/>
  <c r="N22" i="2"/>
  <c r="O22" i="2"/>
  <c r="P22" i="2"/>
  <c r="R22" i="2"/>
  <c r="S22" i="2"/>
  <c r="K22" i="2"/>
  <c r="S22" i="3"/>
  <c r="P22" i="3"/>
  <c r="Q20" i="3"/>
  <c r="P20" i="3"/>
  <c r="O20" i="3"/>
  <c r="N20" i="3"/>
  <c r="S20" i="3" s="1"/>
  <c r="M20" i="3"/>
  <c r="L20" i="3"/>
  <c r="K20" i="3"/>
  <c r="J20" i="3"/>
  <c r="I20" i="3"/>
  <c r="H20" i="3"/>
  <c r="G20" i="3"/>
  <c r="S17" i="3"/>
  <c r="P17" i="3"/>
  <c r="N17" i="3"/>
  <c r="M17" i="3"/>
  <c r="K17" i="3"/>
  <c r="J17" i="3"/>
  <c r="I17" i="3"/>
  <c r="G17" i="3"/>
  <c r="S24" i="2" l="1"/>
  <c r="P24" i="2"/>
  <c r="S19" i="2"/>
  <c r="P19" i="2"/>
  <c r="N19" i="2"/>
  <c r="M19" i="2"/>
  <c r="K19" i="2"/>
  <c r="J19" i="2"/>
  <c r="I19" i="2"/>
  <c r="G19" i="2"/>
  <c r="P26" i="1" l="1"/>
  <c r="P24" i="1" s="1"/>
  <c r="S26" i="1"/>
  <c r="S24" i="1" s="1"/>
  <c r="S17" i="1" l="1"/>
  <c r="P17" i="1"/>
  <c r="N17" i="1"/>
  <c r="M17" i="1"/>
  <c r="K17" i="1"/>
  <c r="J17" i="1"/>
  <c r="I17" i="1"/>
  <c r="G17" i="1"/>
</calcChain>
</file>

<file path=xl/sharedStrings.xml><?xml version="1.0" encoding="utf-8"?>
<sst xmlns="http://schemas.openxmlformats.org/spreadsheetml/2006/main" count="504" uniqueCount="75">
  <si>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</si>
  <si>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</si>
  <si>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</si>
  <si>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</si>
  <si>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</si>
  <si>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</si>
  <si>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                                                                      3.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բյուջետային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գործառական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դասակարգման</t>
    </r>
  </si>
  <si>
    <r>
      <t>Բաժին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</si>
  <si>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Խումբ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</si>
  <si>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Դաս</t>
    </r>
    <r>
      <rPr>
        <b/>
        <sz val="7"/>
        <color theme="1"/>
        <rFont val="Times New Roman"/>
        <family val="1"/>
        <charset val="204"/>
      </rPr>
      <t xml:space="preserve"> N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</si>
  <si>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</si>
  <si>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</si>
  <si>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</si>
  <si>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</si>
  <si>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</si>
  <si>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</si>
  <si>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</si>
  <si>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</si>
  <si>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</si>
  <si>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</si>
  <si>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</si>
  <si>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</si>
  <si>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</si>
  <si>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</si>
  <si>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</si>
  <si>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</si>
  <si>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</si>
  <si>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</si>
  <si>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</si>
  <si>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</si>
  <si>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</si>
  <si>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</si>
  <si>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</si>
  <si>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</si>
  <si>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</si>
  <si>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</si>
  <si>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</si>
  <si>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t>՛04</t>
  </si>
  <si>
    <t>Ֆինանսատնտեսական բաժնի պետ՝ ----------------------------   Լ. Պողոսյան</t>
  </si>
  <si>
    <t>Գնումների համակարգող՝ ---------------------- Ա. Իգիթյան</t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</si>
  <si>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</si>
  <si>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t>ՊԸ</t>
  </si>
  <si>
    <t>՛06</t>
  </si>
  <si>
    <t>Շենքերի և շինությունների ձեռք բերում</t>
  </si>
  <si>
    <t>դրամ</t>
  </si>
  <si>
    <t>Ընթացիկ դրամաշնորհներ պետական և համայնքային ոչ առևտրային կազմակերպություններին</t>
  </si>
  <si>
    <t>ԲԸԱՀ</t>
  </si>
  <si>
    <t>՛01</t>
  </si>
  <si>
    <r>
      <t xml:space="preserve">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Բնակարանային շինություն</t>
    </r>
  </si>
  <si>
    <t>՛05</t>
  </si>
  <si>
    <r>
      <t xml:space="preserve">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Աղբահանում</t>
    </r>
  </si>
  <si>
    <r>
      <t xml:space="preserve">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Օրենսդիր և գործադիր մարմիններ, պետական կառավարում</t>
    </r>
  </si>
  <si>
    <t>Վարչական սարքավորումներ</t>
  </si>
  <si>
    <r>
      <t xml:space="preserve">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Ընդհանուր բնույթի հանրային ծառայություններ</t>
    </r>
  </si>
  <si>
    <t>Մասնագիտական ծառայություններ</t>
  </si>
  <si>
    <r>
      <t xml:space="preserve">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Ճանապարհային տնտեսություն</t>
    </r>
  </si>
  <si>
    <t>Շենքերի և կառույցների ընթացիկ նորոգում և պահպանում</t>
  </si>
  <si>
    <t>Շենքերի և շինությունների կառուցում</t>
  </si>
  <si>
    <r>
      <t xml:space="preserve">                                                                                   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Շրջակա միջավայրի պաշտպանություն</t>
    </r>
  </si>
  <si>
    <t>Շենքերի և շինությունների կապիտալ վերանորոգում</t>
  </si>
  <si>
    <t>Նախագծանախահետազոտական ծախսեր</t>
  </si>
  <si>
    <t>Այլ ընթացիկ դրամաշնորհներ</t>
  </si>
  <si>
    <r>
      <t xml:space="preserve">                                                                                   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Համայնքային զարգացում</t>
    </r>
  </si>
  <si>
    <t>Նախագծահետազոտական ծախսեր</t>
  </si>
  <si>
    <r>
      <t xml:space="preserve">                                                                                   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Մշակույթի տուն</t>
    </r>
  </si>
  <si>
    <t>՛08</t>
  </si>
  <si>
    <r>
      <t xml:space="preserve">                                                                                   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Սոցիալական հատուկ արտոնություններ</t>
    </r>
  </si>
  <si>
    <t>Գույքի և սարքավորումների վարձակալություն</t>
  </si>
  <si>
    <t>Գնումների համակարգող՝ ____________ Ա. Իգիթյան</t>
  </si>
  <si>
    <t>Ֆինանսատնտեսական բաժնի պետ՝ _______________   Լ. Պողոսյան</t>
  </si>
  <si>
    <t>Գնումների համակարգող՝ _________________ Ա. Իգիթյան</t>
  </si>
  <si>
    <t>Ֆինանսատնտեսական բաժնի պետ՝ __________________   Լ. Պողոսյան</t>
  </si>
  <si>
    <t xml:space="preserve">      Ֆինանսատնտեսական բաժնի պետ՝ __________________   Լ. Պողոսյան</t>
  </si>
  <si>
    <t>Գնումների համակարգող՝ _______________ Ա. Իգիթյան</t>
  </si>
  <si>
    <t>Գնումների համակարգող՝ ______________ Ա. Իգիթյան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</si>
</sst>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10"/>
      <color theme="1"/>
      <name val="Arial Armenian"/>
      <family val="2"/>
    </font>
    <font>
      <sz val="7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/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16" xfId="0" applyBorder="1"/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16" workbookViewId="0">
      <selection activeCell="K26" sqref="K26"/>
    </sheetView>
  </sheetViews>
  <sheetFormatPr defaultRowHeight="15" x14ac:dyDescent="0.25"/>
  <cols>
    <col min="2" max="2" width="7.7109375" customWidth="1"/>
    <col min="3" max="3" width="8.85546875" customWidth="1"/>
    <col min="4" max="4" width="2.7109375" customWidth="1"/>
    <col min="5" max="5" width="6" customWidth="1"/>
    <col min="6" max="6" width="6.140625" customWidth="1"/>
    <col min="7" max="7" width="8.7109375" customWidth="1"/>
    <col min="8" max="8" width="5.85546875" customWidth="1"/>
    <col min="9" max="9" width="7.140625" customWidth="1"/>
    <col min="12" max="12" width="6.42578125" customWidth="1"/>
    <col min="13" max="13" width="7.42578125" customWidth="1"/>
    <col min="14" max="14" width="7.85546875" customWidth="1"/>
    <col min="15" max="15" width="6.85546875" customWidth="1"/>
    <col min="16" max="16" width="8.85546875" customWidth="1"/>
    <col min="17" max="17" width="6.42578125" customWidth="1"/>
    <col min="18" max="18" width="5.28515625" customWidth="1"/>
    <col min="19" max="19" width="8" customWidth="1"/>
    <col min="20" max="20" width="6.140625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88" t="s">
        <v>48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 t="s">
        <v>42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ht="20.25" customHeight="1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93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G26</f>
        <v>0</v>
      </c>
      <c r="H17" s="11" t="s">
        <v>31</v>
      </c>
      <c r="I17" s="11">
        <f>I26</f>
        <v>0</v>
      </c>
      <c r="J17" s="10">
        <f>J26</f>
        <v>0</v>
      </c>
      <c r="K17" s="10">
        <f>K26</f>
        <v>4725</v>
      </c>
      <c r="L17" s="12">
        <v>1</v>
      </c>
      <c r="M17" s="12">
        <f>M26</f>
        <v>0</v>
      </c>
      <c r="N17" s="12">
        <f>N26</f>
        <v>4725</v>
      </c>
      <c r="O17" s="13">
        <v>1</v>
      </c>
      <c r="P17" s="12">
        <f>P26</f>
        <v>4725</v>
      </c>
      <c r="Q17" s="14" t="s">
        <v>31</v>
      </c>
      <c r="R17" s="11" t="s">
        <v>31</v>
      </c>
      <c r="S17" s="12">
        <f>S26</f>
        <v>4725</v>
      </c>
      <c r="T17" s="15" t="s">
        <v>31</v>
      </c>
    </row>
    <row r="18" spans="1:20" ht="15" customHeight="1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ht="15" customHeight="1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ht="25.5" customHeight="1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 t="shared" ref="G20:P20" si="0">G22</f>
        <v>4000</v>
      </c>
      <c r="H20" s="19">
        <f t="shared" si="0"/>
        <v>0</v>
      </c>
      <c r="I20" s="18">
        <f t="shared" si="0"/>
        <v>0</v>
      </c>
      <c r="J20" s="18">
        <f t="shared" si="0"/>
        <v>5504</v>
      </c>
      <c r="K20" s="18">
        <f t="shared" si="0"/>
        <v>-1504</v>
      </c>
      <c r="L20" s="19">
        <f t="shared" si="0"/>
        <v>0</v>
      </c>
      <c r="M20" s="18">
        <f t="shared" si="0"/>
        <v>0</v>
      </c>
      <c r="N20" s="18">
        <f t="shared" si="0"/>
        <v>1504.9</v>
      </c>
      <c r="O20" s="19">
        <f t="shared" si="0"/>
        <v>0</v>
      </c>
      <c r="P20" s="18">
        <f t="shared" si="0"/>
        <v>5504.9</v>
      </c>
      <c r="Q20" s="19"/>
      <c r="R20" s="18"/>
      <c r="S20" s="18">
        <f>N20</f>
        <v>1504.9</v>
      </c>
      <c r="T20" s="18"/>
    </row>
    <row r="21" spans="1:20" ht="21" customHeight="1" x14ac:dyDescent="0.25">
      <c r="A21" s="62" t="s">
        <v>36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/>
    </row>
    <row r="22" spans="1:20" ht="36.75" customHeight="1" x14ac:dyDescent="0.25">
      <c r="A22" s="41">
        <v>1</v>
      </c>
      <c r="B22" s="37">
        <v>50750000</v>
      </c>
      <c r="C22" s="73" t="s">
        <v>61</v>
      </c>
      <c r="D22" s="74"/>
      <c r="E22" s="3" t="s">
        <v>44</v>
      </c>
      <c r="F22" s="20"/>
      <c r="G22" s="18">
        <v>4000</v>
      </c>
      <c r="H22" s="3"/>
      <c r="I22" s="21"/>
      <c r="J22" s="21">
        <v>5504</v>
      </c>
      <c r="K22" s="21">
        <f>G22-J22</f>
        <v>-1504</v>
      </c>
      <c r="L22" s="3"/>
      <c r="M22" s="22"/>
      <c r="N22" s="21">
        <v>1504.9</v>
      </c>
      <c r="O22" s="3"/>
      <c r="P22" s="22">
        <f>G22+N22</f>
        <v>5504.9</v>
      </c>
      <c r="Q22" s="3">
        <v>4639</v>
      </c>
      <c r="R22" s="3"/>
      <c r="S22" s="21">
        <f>N22</f>
        <v>1504.9</v>
      </c>
      <c r="T22" s="20"/>
    </row>
    <row r="23" spans="1:20" x14ac:dyDescent="0.25">
      <c r="A23" s="65" t="s">
        <v>40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7"/>
      <c r="T23" s="68"/>
    </row>
    <row r="24" spans="1:20" ht="19.5" x14ac:dyDescent="0.25">
      <c r="A24" s="25"/>
      <c r="B24" s="25"/>
      <c r="C24" s="26" t="s">
        <v>35</v>
      </c>
      <c r="D24" s="69" t="s">
        <v>31</v>
      </c>
      <c r="E24" s="70"/>
      <c r="F24" s="27" t="s">
        <v>31</v>
      </c>
      <c r="G24" s="27" t="s">
        <v>31</v>
      </c>
      <c r="H24" s="28" t="s">
        <v>31</v>
      </c>
      <c r="I24" s="28" t="s">
        <v>31</v>
      </c>
      <c r="J24" s="28" t="s">
        <v>31</v>
      </c>
      <c r="K24" s="29">
        <f>K26</f>
        <v>4725</v>
      </c>
      <c r="L24" s="29">
        <f t="shared" ref="L24:S24" si="1">L26</f>
        <v>0</v>
      </c>
      <c r="M24" s="29">
        <f t="shared" si="1"/>
        <v>0</v>
      </c>
      <c r="N24" s="29">
        <f t="shared" si="1"/>
        <v>4725</v>
      </c>
      <c r="O24" s="29">
        <f t="shared" si="1"/>
        <v>0</v>
      </c>
      <c r="P24" s="29">
        <f t="shared" si="1"/>
        <v>4725</v>
      </c>
      <c r="Q24" s="29"/>
      <c r="R24" s="39">
        <f t="shared" si="1"/>
        <v>0</v>
      </c>
      <c r="S24" s="30">
        <f t="shared" si="1"/>
        <v>4725</v>
      </c>
      <c r="T24" s="31" t="s">
        <v>31</v>
      </c>
    </row>
    <row r="25" spans="1:20" x14ac:dyDescent="0.25">
      <c r="A25" s="32" t="s">
        <v>36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71"/>
      <c r="T25" s="72"/>
    </row>
    <row r="26" spans="1:20" ht="32.25" customHeight="1" x14ac:dyDescent="0.25">
      <c r="A26" s="5">
        <v>1</v>
      </c>
      <c r="B26" s="37">
        <v>45200000</v>
      </c>
      <c r="C26" s="73" t="s">
        <v>43</v>
      </c>
      <c r="D26" s="74"/>
      <c r="E26" s="3" t="s">
        <v>44</v>
      </c>
      <c r="F26" s="20"/>
      <c r="G26" s="18"/>
      <c r="H26" s="3"/>
      <c r="I26" s="21"/>
      <c r="J26" s="21"/>
      <c r="K26" s="21">
        <v>4725</v>
      </c>
      <c r="L26" s="3"/>
      <c r="M26" s="22"/>
      <c r="N26" s="21">
        <v>4725</v>
      </c>
      <c r="O26" s="3"/>
      <c r="P26" s="22">
        <f>G26+N26</f>
        <v>4725</v>
      </c>
      <c r="Q26" s="3">
        <v>5111</v>
      </c>
      <c r="R26" s="3"/>
      <c r="S26" s="21">
        <f>N26</f>
        <v>4725</v>
      </c>
      <c r="T26" s="38" t="s">
        <v>46</v>
      </c>
    </row>
    <row r="27" spans="1:20" ht="9.75" customHeight="1" x14ac:dyDescent="0.25"/>
    <row r="28" spans="1:20" ht="6.75" customHeight="1" x14ac:dyDescent="0.25"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20" x14ac:dyDescent="0.25">
      <c r="H29" s="53" t="s">
        <v>38</v>
      </c>
      <c r="I29" s="53"/>
      <c r="J29" s="53"/>
      <c r="K29" s="53"/>
      <c r="L29" s="53"/>
      <c r="M29" s="53"/>
      <c r="N29" s="53"/>
      <c r="O29" s="53"/>
      <c r="P29" s="53"/>
      <c r="Q29" s="53"/>
    </row>
    <row r="30" spans="1:20" ht="26.25" customHeight="1" x14ac:dyDescent="0.25">
      <c r="H30" s="23"/>
      <c r="I30" s="23"/>
      <c r="J30" s="24" t="s">
        <v>39</v>
      </c>
      <c r="K30" s="24"/>
      <c r="L30" s="24"/>
      <c r="M30" s="24"/>
      <c r="N30" s="24"/>
      <c r="O30" s="24"/>
      <c r="P30" s="23"/>
      <c r="Q30" s="23"/>
    </row>
  </sheetData>
  <mergeCells count="32">
    <mergeCell ref="A6:O6"/>
    <mergeCell ref="A1:T1"/>
    <mergeCell ref="A2:T2"/>
    <mergeCell ref="A3:T3"/>
    <mergeCell ref="A4:S4"/>
    <mergeCell ref="A5:S5"/>
    <mergeCell ref="A12:A15"/>
    <mergeCell ref="B12:G14"/>
    <mergeCell ref="H12:J14"/>
    <mergeCell ref="K12:K15"/>
    <mergeCell ref="L12:N14"/>
    <mergeCell ref="A7:O7"/>
    <mergeCell ref="A8:O8"/>
    <mergeCell ref="E9:F9"/>
    <mergeCell ref="E10:F10"/>
    <mergeCell ref="E11:F11"/>
    <mergeCell ref="Q12:S14"/>
    <mergeCell ref="T12:T15"/>
    <mergeCell ref="C15:D15"/>
    <mergeCell ref="C16:D16"/>
    <mergeCell ref="C26:D26"/>
    <mergeCell ref="C17:D17"/>
    <mergeCell ref="O12:P14"/>
    <mergeCell ref="H29:Q29"/>
    <mergeCell ref="A18:T18"/>
    <mergeCell ref="A19:T19"/>
    <mergeCell ref="D20:E20"/>
    <mergeCell ref="A21:T21"/>
    <mergeCell ref="A23:T23"/>
    <mergeCell ref="D24:E24"/>
    <mergeCell ref="S25:T25"/>
    <mergeCell ref="C22:D22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Q8" sqref="Q8"/>
    </sheetView>
  </sheetViews>
  <sheetFormatPr defaultRowHeight="15" x14ac:dyDescent="0.25"/>
  <cols>
    <col min="1" max="1" width="4.85546875" customWidth="1"/>
    <col min="2" max="2" width="7.85546875" customWidth="1"/>
    <col min="4" max="4" width="7.140625" customWidth="1"/>
    <col min="5" max="5" width="6.7109375" customWidth="1"/>
    <col min="6" max="6" width="6.140625" customWidth="1"/>
    <col min="7" max="7" width="7.85546875" customWidth="1"/>
    <col min="8" max="8" width="6.140625" customWidth="1"/>
    <col min="9" max="9" width="7" customWidth="1"/>
    <col min="10" max="10" width="7.85546875" customWidth="1"/>
    <col min="12" max="12" width="6" customWidth="1"/>
    <col min="13" max="13" width="8" customWidth="1"/>
    <col min="14" max="14" width="7.42578125" customWidth="1"/>
    <col min="15" max="15" width="7.7109375" customWidth="1"/>
    <col min="16" max="16" width="8" customWidth="1"/>
    <col min="17" max="17" width="6.5703125" customWidth="1"/>
    <col min="18" max="18" width="6.140625" customWidth="1"/>
    <col min="19" max="19" width="8.140625" customWidth="1"/>
    <col min="20" max="20" width="6.28515625" customWidth="1"/>
  </cols>
  <sheetData>
    <row r="1" spans="1:20" ht="3.75" customHeight="1" x14ac:dyDescent="0.25"/>
    <row r="2" spans="1:20" hidden="1" x14ac:dyDescent="0.25"/>
    <row r="3" spans="1:20" x14ac:dyDescent="0.25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x14ac:dyDescent="0.2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x14ac:dyDescent="0.25">
      <c r="A5" s="101" t="s">
        <v>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</row>
    <row r="6" spans="1:20" x14ac:dyDescent="0.25">
      <c r="A6" s="89" t="s">
        <v>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"/>
    </row>
    <row r="7" spans="1:20" x14ac:dyDescent="0.25">
      <c r="A7" s="88" t="s">
        <v>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1"/>
    </row>
    <row r="8" spans="1:20" x14ac:dyDescent="0.25">
      <c r="A8" s="88" t="s">
        <v>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88" t="s">
        <v>50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1"/>
      <c r="Q9" s="1"/>
      <c r="R9" s="1"/>
      <c r="S9" s="1"/>
      <c r="T9" s="1"/>
    </row>
    <row r="10" spans="1:20" x14ac:dyDescent="0.25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7</v>
      </c>
      <c r="F11" s="78"/>
      <c r="G11" s="2" t="s">
        <v>49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89" t="s">
        <v>8</v>
      </c>
      <c r="F12" s="78"/>
      <c r="G12" s="3">
        <v>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89" t="s">
        <v>9</v>
      </c>
      <c r="F13" s="78"/>
      <c r="G13" s="3">
        <v>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90" t="s">
        <v>10</v>
      </c>
      <c r="B14" s="75" t="s">
        <v>11</v>
      </c>
      <c r="C14" s="67"/>
      <c r="D14" s="67"/>
      <c r="E14" s="67"/>
      <c r="F14" s="67"/>
      <c r="G14" s="68"/>
      <c r="H14" s="75" t="s">
        <v>12</v>
      </c>
      <c r="I14" s="67"/>
      <c r="J14" s="68"/>
      <c r="K14" s="93" t="s">
        <v>13</v>
      </c>
      <c r="L14" s="69" t="s">
        <v>14</v>
      </c>
      <c r="M14" s="96"/>
      <c r="N14" s="70"/>
      <c r="O14" s="75" t="s">
        <v>15</v>
      </c>
      <c r="P14" s="68"/>
      <c r="Q14" s="75" t="s">
        <v>16</v>
      </c>
      <c r="R14" s="67"/>
      <c r="S14" s="68"/>
      <c r="T14" s="79" t="s">
        <v>17</v>
      </c>
    </row>
    <row r="15" spans="1:20" x14ac:dyDescent="0.25">
      <c r="A15" s="91"/>
      <c r="B15" s="76"/>
      <c r="C15" s="77"/>
      <c r="D15" s="77"/>
      <c r="E15" s="77"/>
      <c r="F15" s="77"/>
      <c r="G15" s="78"/>
      <c r="H15" s="76"/>
      <c r="I15" s="77"/>
      <c r="J15" s="78"/>
      <c r="K15" s="94"/>
      <c r="L15" s="97"/>
      <c r="M15" s="98"/>
      <c r="N15" s="99"/>
      <c r="O15" s="76"/>
      <c r="P15" s="78"/>
      <c r="Q15" s="76"/>
      <c r="R15" s="77"/>
      <c r="S15" s="78"/>
      <c r="T15" s="80"/>
    </row>
    <row r="16" spans="1:20" x14ac:dyDescent="0.25">
      <c r="A16" s="91"/>
      <c r="B16" s="76"/>
      <c r="C16" s="77"/>
      <c r="D16" s="77"/>
      <c r="E16" s="77"/>
      <c r="F16" s="77"/>
      <c r="G16" s="78"/>
      <c r="H16" s="76"/>
      <c r="I16" s="77"/>
      <c r="J16" s="78"/>
      <c r="K16" s="94"/>
      <c r="L16" s="97"/>
      <c r="M16" s="98"/>
      <c r="N16" s="99"/>
      <c r="O16" s="76"/>
      <c r="P16" s="78"/>
      <c r="Q16" s="76"/>
      <c r="R16" s="77"/>
      <c r="S16" s="78"/>
      <c r="T16" s="80"/>
    </row>
    <row r="17" spans="1:20" ht="103.5" x14ac:dyDescent="0.25">
      <c r="A17" s="92"/>
      <c r="B17" s="4" t="s">
        <v>18</v>
      </c>
      <c r="C17" s="82" t="s">
        <v>19</v>
      </c>
      <c r="D17" s="83"/>
      <c r="E17" s="4" t="s">
        <v>20</v>
      </c>
      <c r="F17" s="4" t="s">
        <v>21</v>
      </c>
      <c r="G17" s="4" t="s">
        <v>22</v>
      </c>
      <c r="H17" s="4" t="s">
        <v>23</v>
      </c>
      <c r="I17" s="4" t="s">
        <v>24</v>
      </c>
      <c r="J17" s="4" t="s">
        <v>25</v>
      </c>
      <c r="K17" s="95"/>
      <c r="L17" s="4" t="s">
        <v>23</v>
      </c>
      <c r="M17" s="4" t="s">
        <v>24</v>
      </c>
      <c r="N17" s="4" t="s">
        <v>26</v>
      </c>
      <c r="O17" s="4" t="s">
        <v>27</v>
      </c>
      <c r="P17" s="4" t="s">
        <v>28</v>
      </c>
      <c r="Q17" s="4" t="s">
        <v>29</v>
      </c>
      <c r="R17" s="5" t="s">
        <v>10</v>
      </c>
      <c r="S17" s="4" t="s">
        <v>30</v>
      </c>
      <c r="T17" s="81"/>
    </row>
    <row r="18" spans="1:20" x14ac:dyDescent="0.25">
      <c r="A18" s="6"/>
      <c r="B18" s="7">
        <v>1</v>
      </c>
      <c r="C18" s="84">
        <v>2</v>
      </c>
      <c r="D18" s="85"/>
      <c r="E18" s="7">
        <v>3</v>
      </c>
      <c r="F18" s="7">
        <v>4</v>
      </c>
      <c r="G18" s="7">
        <v>5</v>
      </c>
      <c r="H18" s="7">
        <v>6</v>
      </c>
      <c r="I18" s="7">
        <v>7</v>
      </c>
      <c r="J18" s="7">
        <v>8</v>
      </c>
      <c r="K18" s="7">
        <v>9</v>
      </c>
      <c r="L18" s="7">
        <v>10</v>
      </c>
      <c r="M18" s="7">
        <v>11</v>
      </c>
      <c r="N18" s="7">
        <v>12</v>
      </c>
      <c r="O18" s="7">
        <v>13</v>
      </c>
      <c r="P18" s="7">
        <v>14</v>
      </c>
      <c r="Q18" s="7">
        <v>15</v>
      </c>
      <c r="R18" s="7">
        <v>16</v>
      </c>
      <c r="S18" s="7">
        <v>17</v>
      </c>
      <c r="T18" s="7">
        <v>18</v>
      </c>
    </row>
    <row r="19" spans="1:20" x14ac:dyDescent="0.25">
      <c r="A19" s="8" t="s">
        <v>31</v>
      </c>
      <c r="B19" s="9"/>
      <c r="C19" s="86" t="s">
        <v>32</v>
      </c>
      <c r="D19" s="87"/>
      <c r="E19" s="8" t="s">
        <v>31</v>
      </c>
      <c r="F19" s="8" t="s">
        <v>31</v>
      </c>
      <c r="G19" s="10">
        <f>G24</f>
        <v>0</v>
      </c>
      <c r="H19" s="11" t="s">
        <v>31</v>
      </c>
      <c r="I19" s="11">
        <f>I24</f>
        <v>0</v>
      </c>
      <c r="J19" s="10">
        <f>J24</f>
        <v>0</v>
      </c>
      <c r="K19" s="10">
        <f>K24</f>
        <v>283.8</v>
      </c>
      <c r="L19" s="12">
        <v>1</v>
      </c>
      <c r="M19" s="12">
        <f>M24</f>
        <v>0</v>
      </c>
      <c r="N19" s="12">
        <f>N24</f>
        <v>238.8</v>
      </c>
      <c r="O19" s="13">
        <v>1</v>
      </c>
      <c r="P19" s="12">
        <f>P24</f>
        <v>238.8</v>
      </c>
      <c r="Q19" s="14" t="s">
        <v>31</v>
      </c>
      <c r="R19" s="11" t="s">
        <v>31</v>
      </c>
      <c r="S19" s="12">
        <f>S24</f>
        <v>238.8</v>
      </c>
      <c r="T19" s="15" t="s">
        <v>31</v>
      </c>
    </row>
    <row r="20" spans="1:20" x14ac:dyDescent="0.25">
      <c r="A20" s="54" t="s">
        <v>33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6"/>
    </row>
    <row r="21" spans="1:20" ht="15" customHeight="1" x14ac:dyDescent="0.25">
      <c r="A21" s="65" t="s">
        <v>40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7"/>
      <c r="T21" s="68"/>
    </row>
    <row r="22" spans="1:20" x14ac:dyDescent="0.25">
      <c r="A22" s="25"/>
      <c r="B22" s="25"/>
      <c r="C22" s="26" t="s">
        <v>35</v>
      </c>
      <c r="D22" s="69" t="s">
        <v>31</v>
      </c>
      <c r="E22" s="70"/>
      <c r="F22" s="35" t="s">
        <v>31</v>
      </c>
      <c r="G22" s="35" t="s">
        <v>31</v>
      </c>
      <c r="H22" s="36" t="s">
        <v>31</v>
      </c>
      <c r="I22" s="36" t="s">
        <v>31</v>
      </c>
      <c r="J22" s="36" t="s">
        <v>31</v>
      </c>
      <c r="K22" s="29">
        <f>K24</f>
        <v>283.8</v>
      </c>
      <c r="L22" s="29">
        <f t="shared" ref="L22:S22" si="0">L24</f>
        <v>0</v>
      </c>
      <c r="M22" s="29">
        <f t="shared" si="0"/>
        <v>0</v>
      </c>
      <c r="N22" s="29">
        <f t="shared" si="0"/>
        <v>238.8</v>
      </c>
      <c r="O22" s="29">
        <f t="shared" si="0"/>
        <v>0</v>
      </c>
      <c r="P22" s="29">
        <f t="shared" si="0"/>
        <v>238.8</v>
      </c>
      <c r="Q22" s="29"/>
      <c r="R22" s="29">
        <f t="shared" si="0"/>
        <v>0</v>
      </c>
      <c r="S22" s="29">
        <f t="shared" si="0"/>
        <v>238.8</v>
      </c>
      <c r="T22" s="31" t="s">
        <v>31</v>
      </c>
    </row>
    <row r="23" spans="1:20" ht="11.25" customHeight="1" x14ac:dyDescent="0.25">
      <c r="A23" s="32" t="s">
        <v>36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71"/>
      <c r="T23" s="72"/>
    </row>
    <row r="24" spans="1:20" ht="43.5" customHeight="1" x14ac:dyDescent="0.25">
      <c r="A24" s="5">
        <v>1</v>
      </c>
      <c r="B24" s="37">
        <v>50750000</v>
      </c>
      <c r="C24" s="73" t="s">
        <v>45</v>
      </c>
      <c r="D24" s="74"/>
      <c r="E24" s="3" t="s">
        <v>44</v>
      </c>
      <c r="F24" s="20"/>
      <c r="G24" s="18"/>
      <c r="H24" s="3"/>
      <c r="I24" s="21"/>
      <c r="J24" s="21"/>
      <c r="K24" s="21">
        <v>283.8</v>
      </c>
      <c r="L24" s="3"/>
      <c r="M24" s="22"/>
      <c r="N24" s="21">
        <v>238.8</v>
      </c>
      <c r="O24" s="3"/>
      <c r="P24" s="22">
        <f>G24+N24</f>
        <v>238.8</v>
      </c>
      <c r="Q24" s="3">
        <v>4637</v>
      </c>
      <c r="R24" s="3"/>
      <c r="S24" s="21">
        <f>N24</f>
        <v>238.8</v>
      </c>
      <c r="T24" s="38"/>
    </row>
    <row r="26" spans="1:20" x14ac:dyDescent="0.25"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20" x14ac:dyDescent="0.25">
      <c r="H27" s="53" t="s">
        <v>38</v>
      </c>
      <c r="I27" s="53"/>
      <c r="J27" s="53"/>
      <c r="K27" s="53"/>
      <c r="L27" s="53"/>
      <c r="M27" s="53"/>
      <c r="N27" s="53"/>
      <c r="O27" s="53"/>
      <c r="P27" s="53"/>
      <c r="Q27" s="53"/>
    </row>
    <row r="28" spans="1:20" ht="51" customHeight="1" x14ac:dyDescent="0.25">
      <c r="H28" s="23"/>
      <c r="I28" s="23"/>
      <c r="J28" s="24" t="s">
        <v>39</v>
      </c>
      <c r="K28" s="24"/>
      <c r="L28" s="24"/>
      <c r="M28" s="24"/>
      <c r="N28" s="24"/>
      <c r="O28" s="24"/>
      <c r="P28" s="23"/>
      <c r="Q28" s="23"/>
    </row>
  </sheetData>
  <mergeCells count="28">
    <mergeCell ref="A8:O8"/>
    <mergeCell ref="A3:T3"/>
    <mergeCell ref="A4:T4"/>
    <mergeCell ref="A5:T5"/>
    <mergeCell ref="A6:S6"/>
    <mergeCell ref="A7:S7"/>
    <mergeCell ref="C19:D19"/>
    <mergeCell ref="A9:O9"/>
    <mergeCell ref="A10:O10"/>
    <mergeCell ref="E11:F11"/>
    <mergeCell ref="E12:F12"/>
    <mergeCell ref="E13:F13"/>
    <mergeCell ref="A14:A17"/>
    <mergeCell ref="B14:G16"/>
    <mergeCell ref="H14:J16"/>
    <mergeCell ref="K14:K17"/>
    <mergeCell ref="L14:N16"/>
    <mergeCell ref="O14:P16"/>
    <mergeCell ref="Q14:S16"/>
    <mergeCell ref="T14:T17"/>
    <mergeCell ref="C17:D17"/>
    <mergeCell ref="C18:D18"/>
    <mergeCell ref="S23:T23"/>
    <mergeCell ref="C24:D24"/>
    <mergeCell ref="H27:Q27"/>
    <mergeCell ref="A20:T20"/>
    <mergeCell ref="A21:T21"/>
    <mergeCell ref="D22:E22"/>
  </mergeCells>
  <pageMargins left="0" right="0" top="0" bottom="0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F17" sqref="F17"/>
    </sheetView>
  </sheetViews>
  <sheetFormatPr defaultRowHeight="15" x14ac:dyDescent="0.25"/>
  <cols>
    <col min="1" max="1" width="6.140625" customWidth="1"/>
    <col min="2" max="2" width="7.42578125" customWidth="1"/>
    <col min="4" max="4" width="4.42578125" customWidth="1"/>
    <col min="5" max="5" width="5.85546875" customWidth="1"/>
    <col min="6" max="6" width="8" customWidth="1"/>
    <col min="7" max="7" width="8.140625" customWidth="1"/>
    <col min="8" max="8" width="7.85546875" customWidth="1"/>
    <col min="9" max="9" width="7.28515625" customWidth="1"/>
    <col min="10" max="10" width="7.7109375" customWidth="1"/>
    <col min="12" max="12" width="6.5703125" customWidth="1"/>
    <col min="13" max="13" width="7.5703125" customWidth="1"/>
    <col min="14" max="14" width="8.28515625" customWidth="1"/>
    <col min="15" max="15" width="6.140625" customWidth="1"/>
    <col min="16" max="16" width="8" customWidth="1"/>
    <col min="17" max="17" width="6.85546875" customWidth="1"/>
    <col min="18" max="18" width="5.85546875" customWidth="1"/>
    <col min="19" max="19" width="6.7109375" customWidth="1"/>
    <col min="20" max="20" width="6.85546875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88" t="s">
        <v>51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 t="s">
        <v>47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ht="18" customHeight="1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113.25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G22</f>
        <v>2135</v>
      </c>
      <c r="H17" s="11" t="s">
        <v>31</v>
      </c>
      <c r="I17" s="11">
        <f>I22</f>
        <v>0</v>
      </c>
      <c r="J17" s="10">
        <f>J22</f>
        <v>2035</v>
      </c>
      <c r="K17" s="10">
        <f>K22</f>
        <v>100</v>
      </c>
      <c r="L17" s="12">
        <v>1</v>
      </c>
      <c r="M17" s="12">
        <f>M22</f>
        <v>0</v>
      </c>
      <c r="N17" s="12">
        <f>N22</f>
        <v>-100</v>
      </c>
      <c r="O17" s="13">
        <v>1</v>
      </c>
      <c r="P17" s="12">
        <f>P22</f>
        <v>2035</v>
      </c>
      <c r="Q17" s="14" t="s">
        <v>31</v>
      </c>
      <c r="R17" s="11" t="s">
        <v>31</v>
      </c>
      <c r="S17" s="12">
        <f>S22</f>
        <v>-100</v>
      </c>
      <c r="T17" s="15" t="s">
        <v>31</v>
      </c>
    </row>
    <row r="18" spans="1:20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ht="21" customHeight="1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 t="shared" ref="G20:Q20" si="0">G22</f>
        <v>2135</v>
      </c>
      <c r="H20" s="19">
        <f t="shared" si="0"/>
        <v>0</v>
      </c>
      <c r="I20" s="18">
        <f t="shared" si="0"/>
        <v>0</v>
      </c>
      <c r="J20" s="18">
        <f t="shared" si="0"/>
        <v>2035</v>
      </c>
      <c r="K20" s="18">
        <f t="shared" si="0"/>
        <v>100</v>
      </c>
      <c r="L20" s="19">
        <f t="shared" si="0"/>
        <v>0</v>
      </c>
      <c r="M20" s="18">
        <f t="shared" si="0"/>
        <v>0</v>
      </c>
      <c r="N20" s="18">
        <f t="shared" si="0"/>
        <v>-100</v>
      </c>
      <c r="O20" s="19">
        <f t="shared" si="0"/>
        <v>0</v>
      </c>
      <c r="P20" s="18">
        <f t="shared" si="0"/>
        <v>2035</v>
      </c>
      <c r="Q20" s="19">
        <f t="shared" si="0"/>
        <v>5122</v>
      </c>
      <c r="R20" s="18"/>
      <c r="S20" s="18">
        <f>N20</f>
        <v>-100</v>
      </c>
      <c r="T20" s="18"/>
    </row>
    <row r="21" spans="1:20" x14ac:dyDescent="0.25">
      <c r="A21" s="62" t="s">
        <v>36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/>
    </row>
    <row r="22" spans="1:20" ht="32.25" customHeight="1" x14ac:dyDescent="0.25">
      <c r="A22" s="41">
        <v>1</v>
      </c>
      <c r="B22" s="37">
        <v>30213300</v>
      </c>
      <c r="C22" s="73" t="s">
        <v>52</v>
      </c>
      <c r="D22" s="74"/>
      <c r="E22" s="3" t="s">
        <v>44</v>
      </c>
      <c r="F22" s="20"/>
      <c r="G22" s="18">
        <v>2135</v>
      </c>
      <c r="H22" s="3"/>
      <c r="I22" s="21"/>
      <c r="J22" s="21">
        <v>2035</v>
      </c>
      <c r="K22" s="21">
        <f>G22-J22</f>
        <v>100</v>
      </c>
      <c r="L22" s="3"/>
      <c r="M22" s="22"/>
      <c r="N22" s="21">
        <v>-100</v>
      </c>
      <c r="O22" s="3"/>
      <c r="P22" s="22">
        <f>G22+N22</f>
        <v>2035</v>
      </c>
      <c r="Q22" s="3">
        <v>5122</v>
      </c>
      <c r="R22" s="3"/>
      <c r="S22" s="21">
        <f>N22</f>
        <v>-100</v>
      </c>
      <c r="T22" s="20" t="s">
        <v>46</v>
      </c>
    </row>
    <row r="23" spans="1:20" ht="15" customHeight="1" x14ac:dyDescent="0.25"/>
    <row r="24" spans="1:20" ht="3" customHeight="1" x14ac:dyDescent="0.25"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20" x14ac:dyDescent="0.25">
      <c r="H25" s="53" t="s">
        <v>38</v>
      </c>
      <c r="I25" s="53"/>
      <c r="J25" s="53"/>
      <c r="K25" s="53"/>
      <c r="L25" s="53"/>
      <c r="M25" s="53"/>
      <c r="N25" s="53"/>
      <c r="O25" s="53"/>
      <c r="P25" s="53"/>
      <c r="Q25" s="53"/>
    </row>
    <row r="26" spans="1:20" ht="32.25" customHeight="1" x14ac:dyDescent="0.25">
      <c r="H26" s="23"/>
      <c r="I26" s="23"/>
      <c r="J26" s="24" t="s">
        <v>39</v>
      </c>
      <c r="K26" s="24"/>
      <c r="L26" s="24"/>
      <c r="M26" s="24"/>
      <c r="N26" s="24"/>
      <c r="O26" s="24"/>
      <c r="P26" s="23"/>
      <c r="Q26" s="23"/>
    </row>
  </sheetData>
  <mergeCells count="28">
    <mergeCell ref="A6:O6"/>
    <mergeCell ref="A1:T1"/>
    <mergeCell ref="A2:T2"/>
    <mergeCell ref="A3:T3"/>
    <mergeCell ref="A4:S4"/>
    <mergeCell ref="A5:S5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T12:T15"/>
    <mergeCell ref="C15:D15"/>
    <mergeCell ref="C16:D16"/>
    <mergeCell ref="H25:Q25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T22" sqref="T22"/>
    </sheetView>
  </sheetViews>
  <sheetFormatPr defaultRowHeight="15" x14ac:dyDescent="0.25"/>
  <cols>
    <col min="1" max="1" width="7.140625" customWidth="1"/>
    <col min="2" max="2" width="7.7109375" customWidth="1"/>
    <col min="4" max="4" width="5.140625" customWidth="1"/>
    <col min="5" max="6" width="7.42578125" customWidth="1"/>
    <col min="7" max="7" width="8" customWidth="1"/>
    <col min="8" max="8" width="6.85546875" customWidth="1"/>
    <col min="9" max="9" width="6.140625" customWidth="1"/>
    <col min="10" max="10" width="7.5703125" customWidth="1"/>
    <col min="11" max="11" width="7.42578125" customWidth="1"/>
    <col min="12" max="12" width="6.42578125" customWidth="1"/>
    <col min="13" max="13" width="7" customWidth="1"/>
    <col min="14" max="14" width="7.5703125" customWidth="1"/>
    <col min="15" max="15" width="7" customWidth="1"/>
    <col min="16" max="16" width="6" customWidth="1"/>
    <col min="17" max="17" width="6.5703125" customWidth="1"/>
    <col min="18" max="18" width="6.85546875" customWidth="1"/>
    <col min="19" max="19" width="7.7109375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88" t="s">
        <v>53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 t="s">
        <v>47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132.75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G22</f>
        <v>3000</v>
      </c>
      <c r="H17" s="11" t="s">
        <v>31</v>
      </c>
      <c r="I17" s="11">
        <f>I22</f>
        <v>0</v>
      </c>
      <c r="J17" s="10">
        <f>J22</f>
        <v>2690</v>
      </c>
      <c r="K17" s="10">
        <f>K22</f>
        <v>310</v>
      </c>
      <c r="L17" s="12">
        <v>1</v>
      </c>
      <c r="M17" s="12">
        <f>M22</f>
        <v>0</v>
      </c>
      <c r="N17" s="12">
        <f>N22</f>
        <v>-310</v>
      </c>
      <c r="O17" s="13">
        <v>1</v>
      </c>
      <c r="P17" s="12">
        <f>P22</f>
        <v>2690</v>
      </c>
      <c r="Q17" s="14" t="s">
        <v>31</v>
      </c>
      <c r="R17" s="11" t="s">
        <v>31</v>
      </c>
      <c r="S17" s="12">
        <f>S22</f>
        <v>-310</v>
      </c>
      <c r="T17" s="15" t="s">
        <v>31</v>
      </c>
    </row>
    <row r="18" spans="1:20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 t="shared" ref="G20:Q20" si="0">G22</f>
        <v>3000</v>
      </c>
      <c r="H20" s="19">
        <f t="shared" si="0"/>
        <v>0</v>
      </c>
      <c r="I20" s="18">
        <f t="shared" si="0"/>
        <v>0</v>
      </c>
      <c r="J20" s="18">
        <f t="shared" si="0"/>
        <v>2690</v>
      </c>
      <c r="K20" s="18">
        <f t="shared" si="0"/>
        <v>310</v>
      </c>
      <c r="L20" s="19">
        <f t="shared" si="0"/>
        <v>0</v>
      </c>
      <c r="M20" s="18">
        <f t="shared" si="0"/>
        <v>0</v>
      </c>
      <c r="N20" s="18">
        <f t="shared" si="0"/>
        <v>-310</v>
      </c>
      <c r="O20" s="19">
        <f t="shared" si="0"/>
        <v>0</v>
      </c>
      <c r="P20" s="18">
        <f t="shared" si="0"/>
        <v>2690</v>
      </c>
      <c r="Q20" s="19">
        <f t="shared" si="0"/>
        <v>4241</v>
      </c>
      <c r="R20" s="18"/>
      <c r="S20" s="18">
        <f>N20</f>
        <v>-310</v>
      </c>
      <c r="T20" s="18"/>
    </row>
    <row r="21" spans="1:20" x14ac:dyDescent="0.25">
      <c r="A21" s="62" t="s">
        <v>36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/>
    </row>
    <row r="22" spans="1:20" ht="21.75" customHeight="1" x14ac:dyDescent="0.25">
      <c r="A22" s="41">
        <v>1</v>
      </c>
      <c r="B22" s="37">
        <v>70000000</v>
      </c>
      <c r="C22" s="73" t="s">
        <v>54</v>
      </c>
      <c r="D22" s="74"/>
      <c r="E22" s="3" t="s">
        <v>44</v>
      </c>
      <c r="F22" s="20"/>
      <c r="G22" s="18">
        <v>3000</v>
      </c>
      <c r="H22" s="3"/>
      <c r="I22" s="21"/>
      <c r="J22" s="21">
        <v>2690</v>
      </c>
      <c r="K22" s="21">
        <f>G22-J22</f>
        <v>310</v>
      </c>
      <c r="L22" s="3"/>
      <c r="M22" s="22"/>
      <c r="N22" s="21">
        <v>-310</v>
      </c>
      <c r="O22" s="3"/>
      <c r="P22" s="22">
        <f>G22+N22</f>
        <v>2690</v>
      </c>
      <c r="Q22" s="3">
        <v>4241</v>
      </c>
      <c r="R22" s="3"/>
      <c r="S22" s="21">
        <f>N22</f>
        <v>-310</v>
      </c>
      <c r="T22" s="20" t="s">
        <v>46</v>
      </c>
    </row>
    <row r="24" spans="1:20" ht="13.5" customHeight="1" x14ac:dyDescent="0.25"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20" x14ac:dyDescent="0.25">
      <c r="H25" s="53" t="s">
        <v>38</v>
      </c>
      <c r="I25" s="53"/>
      <c r="J25" s="53"/>
      <c r="K25" s="53"/>
      <c r="L25" s="53"/>
      <c r="M25" s="53"/>
      <c r="N25" s="53"/>
      <c r="O25" s="53"/>
      <c r="P25" s="53"/>
      <c r="Q25" s="53"/>
    </row>
    <row r="26" spans="1:20" ht="30" customHeight="1" x14ac:dyDescent="0.25">
      <c r="H26" s="23"/>
      <c r="I26" s="23"/>
      <c r="J26" s="24" t="s">
        <v>39</v>
      </c>
      <c r="K26" s="24"/>
      <c r="L26" s="24"/>
      <c r="M26" s="24"/>
      <c r="N26" s="24"/>
      <c r="O26" s="24"/>
      <c r="P26" s="23"/>
      <c r="Q26" s="23"/>
    </row>
  </sheetData>
  <mergeCells count="28">
    <mergeCell ref="A6:O6"/>
    <mergeCell ref="A1:T1"/>
    <mergeCell ref="A2:T2"/>
    <mergeCell ref="A3:T3"/>
    <mergeCell ref="A4:S4"/>
    <mergeCell ref="A5:S5"/>
    <mergeCell ref="A12:A15"/>
    <mergeCell ref="B12:G14"/>
    <mergeCell ref="H12:J14"/>
    <mergeCell ref="K12:K15"/>
    <mergeCell ref="L12:N14"/>
    <mergeCell ref="A7:O7"/>
    <mergeCell ref="A8:O8"/>
    <mergeCell ref="E9:F9"/>
    <mergeCell ref="E10:F10"/>
    <mergeCell ref="E11:F11"/>
    <mergeCell ref="H25:Q25"/>
    <mergeCell ref="O12:P14"/>
    <mergeCell ref="Q12:S14"/>
    <mergeCell ref="T12:T15"/>
    <mergeCell ref="C15:D15"/>
    <mergeCell ref="C16:D16"/>
    <mergeCell ref="C17:D17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O28" sqref="O28"/>
    </sheetView>
  </sheetViews>
  <sheetFormatPr defaultRowHeight="15" x14ac:dyDescent="0.25"/>
  <cols>
    <col min="1" max="1" width="7" customWidth="1"/>
    <col min="2" max="2" width="8.28515625" customWidth="1"/>
    <col min="3" max="3" width="7.7109375" customWidth="1"/>
    <col min="4" max="5" width="7.5703125" customWidth="1"/>
    <col min="6" max="6" width="6.42578125" customWidth="1"/>
    <col min="7" max="7" width="7.85546875" customWidth="1"/>
    <col min="8" max="8" width="7" customWidth="1"/>
    <col min="9" max="9" width="6" customWidth="1"/>
    <col min="10" max="10" width="7.28515625" customWidth="1"/>
    <col min="11" max="11" width="6.85546875" customWidth="1"/>
    <col min="12" max="12" width="6.42578125" customWidth="1"/>
    <col min="13" max="13" width="6.7109375" customWidth="1"/>
    <col min="14" max="14" width="6.42578125" customWidth="1"/>
    <col min="15" max="15" width="7.140625" customWidth="1"/>
    <col min="16" max="16" width="6.42578125" customWidth="1"/>
    <col min="17" max="17" width="6.85546875" customWidth="1"/>
    <col min="18" max="18" width="7.140625" customWidth="1"/>
    <col min="19" max="19" width="6.7109375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88" t="s">
        <v>55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 t="s">
        <v>37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122.25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G22</f>
        <v>18800</v>
      </c>
      <c r="H17" s="11" t="s">
        <v>31</v>
      </c>
      <c r="I17" s="11">
        <f>I22</f>
        <v>0</v>
      </c>
      <c r="J17" s="10">
        <f>J22</f>
        <v>19800</v>
      </c>
      <c r="K17" s="10">
        <f>K22</f>
        <v>-1000</v>
      </c>
      <c r="L17" s="12">
        <v>1</v>
      </c>
      <c r="M17" s="12">
        <f>M22</f>
        <v>0</v>
      </c>
      <c r="N17" s="12">
        <f>N22</f>
        <v>1000</v>
      </c>
      <c r="O17" s="13">
        <v>1</v>
      </c>
      <c r="P17" s="12">
        <f>P22</f>
        <v>19800</v>
      </c>
      <c r="Q17" s="14" t="s">
        <v>31</v>
      </c>
      <c r="R17" s="11" t="s">
        <v>31</v>
      </c>
      <c r="S17" s="12">
        <f>S22</f>
        <v>1000</v>
      </c>
      <c r="T17" s="15" t="s">
        <v>31</v>
      </c>
    </row>
    <row r="18" spans="1:20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ht="19.5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>G22+G23</f>
        <v>19500</v>
      </c>
      <c r="H20" s="18">
        <f t="shared" ref="H20:R20" si="0">H22+H23</f>
        <v>0</v>
      </c>
      <c r="I20" s="18">
        <f t="shared" si="0"/>
        <v>0</v>
      </c>
      <c r="J20" s="18">
        <f t="shared" si="0"/>
        <v>19800</v>
      </c>
      <c r="K20" s="18"/>
      <c r="L20" s="18">
        <f t="shared" si="0"/>
        <v>0</v>
      </c>
      <c r="M20" s="18">
        <f t="shared" si="0"/>
        <v>0</v>
      </c>
      <c r="N20" s="18"/>
      <c r="O20" s="18">
        <f t="shared" si="0"/>
        <v>0</v>
      </c>
      <c r="P20" s="18">
        <f t="shared" si="0"/>
        <v>19800</v>
      </c>
      <c r="Q20" s="18"/>
      <c r="R20" s="18">
        <f t="shared" si="0"/>
        <v>0</v>
      </c>
      <c r="S20" s="18"/>
      <c r="T20" s="18"/>
    </row>
    <row r="21" spans="1:20" x14ac:dyDescent="0.25">
      <c r="A21" s="62" t="s">
        <v>36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/>
    </row>
    <row r="22" spans="1:20" ht="32.25" customHeight="1" x14ac:dyDescent="0.25">
      <c r="A22" s="42">
        <v>1</v>
      </c>
      <c r="B22" s="43">
        <v>45233142</v>
      </c>
      <c r="C22" s="102" t="s">
        <v>56</v>
      </c>
      <c r="D22" s="103"/>
      <c r="E22" s="44" t="s">
        <v>44</v>
      </c>
      <c r="F22" s="45"/>
      <c r="G22" s="29">
        <v>18800</v>
      </c>
      <c r="H22" s="44"/>
      <c r="I22" s="46"/>
      <c r="J22" s="46">
        <v>19800</v>
      </c>
      <c r="K22" s="46">
        <f>G22-J22</f>
        <v>-1000</v>
      </c>
      <c r="L22" s="44"/>
      <c r="M22" s="47"/>
      <c r="N22" s="46">
        <v>1000</v>
      </c>
      <c r="O22" s="44"/>
      <c r="P22" s="47">
        <f>G22+N22</f>
        <v>19800</v>
      </c>
      <c r="Q22" s="44">
        <v>4251</v>
      </c>
      <c r="R22" s="44"/>
      <c r="S22" s="46">
        <f>N22</f>
        <v>1000</v>
      </c>
      <c r="T22" s="45" t="s">
        <v>46</v>
      </c>
    </row>
    <row r="23" spans="1:20" ht="30" customHeight="1" x14ac:dyDescent="0.25">
      <c r="A23" s="41">
        <v>2</v>
      </c>
      <c r="B23" s="37">
        <v>45233142</v>
      </c>
      <c r="C23" s="104" t="s">
        <v>57</v>
      </c>
      <c r="D23" s="104"/>
      <c r="E23" s="48" t="s">
        <v>44</v>
      </c>
      <c r="F23" s="40"/>
      <c r="G23" s="30">
        <v>700</v>
      </c>
      <c r="H23" s="30"/>
      <c r="I23" s="30"/>
      <c r="J23" s="30">
        <v>0</v>
      </c>
      <c r="K23" s="49">
        <f>G23-J23</f>
        <v>700</v>
      </c>
      <c r="L23" s="30"/>
      <c r="M23" s="30"/>
      <c r="N23" s="30">
        <v>-700</v>
      </c>
      <c r="O23" s="30"/>
      <c r="P23" s="50">
        <f>G23+N23</f>
        <v>0</v>
      </c>
      <c r="Q23" s="48">
        <v>5112</v>
      </c>
      <c r="R23" s="30"/>
      <c r="S23" s="49">
        <f>N23</f>
        <v>-700</v>
      </c>
      <c r="T23" s="30"/>
    </row>
    <row r="24" spans="1:20" x14ac:dyDescent="0.25"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20" ht="18" customHeight="1" x14ac:dyDescent="0.25">
      <c r="H25" s="53" t="s">
        <v>38</v>
      </c>
      <c r="I25" s="53"/>
      <c r="J25" s="53"/>
      <c r="K25" s="53"/>
      <c r="L25" s="53"/>
      <c r="M25" s="53"/>
      <c r="N25" s="53"/>
      <c r="O25" s="53"/>
      <c r="P25" s="53"/>
      <c r="Q25" s="53"/>
    </row>
    <row r="26" spans="1:20" ht="40.5" customHeight="1" x14ac:dyDescent="0.25">
      <c r="H26" s="23"/>
      <c r="I26" s="23"/>
      <c r="J26" s="24" t="s">
        <v>39</v>
      </c>
      <c r="K26" s="24"/>
      <c r="L26" s="24"/>
      <c r="M26" s="24"/>
      <c r="N26" s="24"/>
      <c r="O26" s="24"/>
      <c r="P26" s="23"/>
      <c r="Q26" s="23"/>
    </row>
  </sheetData>
  <mergeCells count="29">
    <mergeCell ref="A6:O6"/>
    <mergeCell ref="A1:T1"/>
    <mergeCell ref="A2:T2"/>
    <mergeCell ref="A3:T3"/>
    <mergeCell ref="A4:S4"/>
    <mergeCell ref="A5:S5"/>
    <mergeCell ref="A12:A15"/>
    <mergeCell ref="B12:G14"/>
    <mergeCell ref="H12:J14"/>
    <mergeCell ref="K12:K15"/>
    <mergeCell ref="L12:N14"/>
    <mergeCell ref="A7:O7"/>
    <mergeCell ref="A8:O8"/>
    <mergeCell ref="E9:F9"/>
    <mergeCell ref="E10:F10"/>
    <mergeCell ref="E11:F11"/>
    <mergeCell ref="H25:Q25"/>
    <mergeCell ref="C23:D23"/>
    <mergeCell ref="O12:P14"/>
    <mergeCell ref="Q12:S14"/>
    <mergeCell ref="T12:T15"/>
    <mergeCell ref="C15:D15"/>
    <mergeCell ref="C16:D16"/>
    <mergeCell ref="C17:D17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>
      <selection activeCell="A8" sqref="A8:O8"/>
    </sheetView>
  </sheetViews>
  <sheetFormatPr defaultRowHeight="15" x14ac:dyDescent="0.25"/>
  <cols>
    <col min="1" max="1" width="5.140625" customWidth="1"/>
    <col min="2" max="2" width="8.7109375" customWidth="1"/>
    <col min="4" max="4" width="5.85546875" customWidth="1"/>
    <col min="5" max="5" width="7.28515625" customWidth="1"/>
    <col min="6" max="6" width="7.140625" customWidth="1"/>
    <col min="7" max="7" width="7.7109375" customWidth="1"/>
    <col min="8" max="8" width="6.85546875" customWidth="1"/>
    <col min="9" max="9" width="7" customWidth="1"/>
    <col min="10" max="10" width="6.85546875" customWidth="1"/>
    <col min="11" max="11" width="7.7109375" customWidth="1"/>
    <col min="12" max="12" width="5.28515625" customWidth="1"/>
    <col min="13" max="13" width="5.5703125" customWidth="1"/>
    <col min="15" max="15" width="5.28515625" customWidth="1"/>
    <col min="17" max="17" width="6.5703125" customWidth="1"/>
    <col min="18" max="18" width="6.28515625" customWidth="1"/>
    <col min="20" max="20" width="5.85546875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105" t="s">
        <v>58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 t="s">
        <v>49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132.75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G22</f>
        <v>2000</v>
      </c>
      <c r="H17" s="11" t="s">
        <v>31</v>
      </c>
      <c r="I17" s="11">
        <f>I22</f>
        <v>0</v>
      </c>
      <c r="J17" s="10">
        <f>J22</f>
        <v>0</v>
      </c>
      <c r="K17" s="10">
        <f>K22</f>
        <v>2000</v>
      </c>
      <c r="L17" s="12">
        <v>1</v>
      </c>
      <c r="M17" s="12">
        <f>M22</f>
        <v>0</v>
      </c>
      <c r="N17" s="12">
        <f>N22</f>
        <v>-2000</v>
      </c>
      <c r="O17" s="13">
        <v>1</v>
      </c>
      <c r="P17" s="12">
        <f>P22</f>
        <v>0</v>
      </c>
      <c r="Q17" s="14" t="s">
        <v>31</v>
      </c>
      <c r="R17" s="11" t="s">
        <v>31</v>
      </c>
      <c r="S17" s="12">
        <f>S22</f>
        <v>-2000</v>
      </c>
      <c r="T17" s="15" t="s">
        <v>31</v>
      </c>
    </row>
    <row r="18" spans="1:20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>G22+G23</f>
        <v>2150</v>
      </c>
      <c r="H20" s="18">
        <f t="shared" ref="H20:R20" si="0">H22+H23</f>
        <v>0</v>
      </c>
      <c r="I20" s="18">
        <f t="shared" si="0"/>
        <v>0</v>
      </c>
      <c r="J20" s="18">
        <f t="shared" si="0"/>
        <v>0</v>
      </c>
      <c r="K20" s="18"/>
      <c r="L20" s="18">
        <f t="shared" si="0"/>
        <v>0</v>
      </c>
      <c r="M20" s="18">
        <f t="shared" si="0"/>
        <v>0</v>
      </c>
      <c r="N20" s="18"/>
      <c r="O20" s="18">
        <f t="shared" si="0"/>
        <v>0</v>
      </c>
      <c r="P20" s="18">
        <f t="shared" si="0"/>
        <v>0</v>
      </c>
      <c r="Q20" s="18"/>
      <c r="R20" s="18">
        <f t="shared" si="0"/>
        <v>0</v>
      </c>
      <c r="S20" s="18"/>
      <c r="T20" s="18"/>
    </row>
    <row r="21" spans="1:20" x14ac:dyDescent="0.25">
      <c r="A21" s="62" t="s">
        <v>36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/>
    </row>
    <row r="22" spans="1:20" ht="32.25" customHeight="1" x14ac:dyDescent="0.25">
      <c r="A22" s="42">
        <v>1</v>
      </c>
      <c r="B22" s="52">
        <v>45232120</v>
      </c>
      <c r="C22" s="104" t="s">
        <v>59</v>
      </c>
      <c r="D22" s="104"/>
      <c r="E22" s="44" t="s">
        <v>44</v>
      </c>
      <c r="F22" s="45"/>
      <c r="G22" s="29">
        <v>2000</v>
      </c>
      <c r="H22" s="44"/>
      <c r="I22" s="46"/>
      <c r="J22" s="46">
        <v>0</v>
      </c>
      <c r="K22" s="46">
        <f>G22-J22</f>
        <v>2000</v>
      </c>
      <c r="L22" s="44"/>
      <c r="M22" s="47"/>
      <c r="N22" s="46">
        <v>-2000</v>
      </c>
      <c r="O22" s="44"/>
      <c r="P22" s="47">
        <f>G22+N22</f>
        <v>0</v>
      </c>
      <c r="Q22" s="44">
        <v>5113</v>
      </c>
      <c r="R22" s="44"/>
      <c r="S22" s="46">
        <f>N22</f>
        <v>-2000</v>
      </c>
      <c r="T22" s="45"/>
    </row>
    <row r="23" spans="1:20" ht="29.25" customHeight="1" x14ac:dyDescent="0.25">
      <c r="A23" s="41">
        <v>2</v>
      </c>
      <c r="B23" s="37"/>
      <c r="C23" s="104" t="s">
        <v>60</v>
      </c>
      <c r="D23" s="104"/>
      <c r="E23" s="48" t="s">
        <v>44</v>
      </c>
      <c r="F23" s="40"/>
      <c r="G23" s="30">
        <v>150</v>
      </c>
      <c r="H23" s="30"/>
      <c r="I23" s="30"/>
      <c r="J23" s="30">
        <v>0</v>
      </c>
      <c r="K23" s="49">
        <f>G23-J23</f>
        <v>150</v>
      </c>
      <c r="L23" s="30"/>
      <c r="M23" s="30"/>
      <c r="N23" s="30">
        <v>-150</v>
      </c>
      <c r="O23" s="30"/>
      <c r="P23" s="50">
        <f>G23+N23</f>
        <v>0</v>
      </c>
      <c r="Q23" s="48">
        <v>5134</v>
      </c>
      <c r="R23" s="30"/>
      <c r="S23" s="49">
        <f>N23</f>
        <v>-150</v>
      </c>
      <c r="T23" s="30"/>
    </row>
    <row r="24" spans="1:20" x14ac:dyDescent="0.25"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20" ht="45.75" customHeight="1" x14ac:dyDescent="0.25">
      <c r="H25" s="53" t="s">
        <v>69</v>
      </c>
      <c r="I25" s="53"/>
      <c r="J25" s="53"/>
      <c r="K25" s="53"/>
      <c r="L25" s="53"/>
      <c r="M25" s="53"/>
      <c r="N25" s="53"/>
      <c r="O25" s="53"/>
      <c r="P25" s="53"/>
      <c r="Q25" s="53"/>
    </row>
    <row r="26" spans="1:20" ht="33.75" customHeight="1" x14ac:dyDescent="0.25">
      <c r="H26" s="23"/>
      <c r="I26" s="23"/>
      <c r="J26" s="24" t="s">
        <v>68</v>
      </c>
      <c r="K26" s="24"/>
      <c r="L26" s="24"/>
      <c r="M26" s="24"/>
      <c r="N26" s="24"/>
      <c r="O26" s="24"/>
      <c r="P26" s="23"/>
      <c r="Q26" s="23"/>
    </row>
    <row r="27" spans="1:20" ht="35.25" customHeight="1" x14ac:dyDescent="0.25"/>
  </sheetData>
  <mergeCells count="29">
    <mergeCell ref="A6:O6"/>
    <mergeCell ref="A1:T1"/>
    <mergeCell ref="A2:T2"/>
    <mergeCell ref="A3:T3"/>
    <mergeCell ref="A4:S4"/>
    <mergeCell ref="A5:S5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T12:T15"/>
    <mergeCell ref="C15:D15"/>
    <mergeCell ref="C16:D16"/>
    <mergeCell ref="H25:Q25"/>
    <mergeCell ref="C23:D23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selection activeCell="O27" sqref="O27"/>
    </sheetView>
  </sheetViews>
  <sheetFormatPr defaultRowHeight="15" x14ac:dyDescent="0.25"/>
  <cols>
    <col min="1" max="1" width="6" customWidth="1"/>
    <col min="2" max="2" width="7.85546875" customWidth="1"/>
    <col min="4" max="4" width="5.85546875" customWidth="1"/>
    <col min="5" max="5" width="6.140625" customWidth="1"/>
    <col min="6" max="6" width="6.5703125" customWidth="1"/>
    <col min="7" max="7" width="6.28515625" customWidth="1"/>
    <col min="8" max="8" width="6.7109375" customWidth="1"/>
    <col min="9" max="9" width="6.85546875" customWidth="1"/>
    <col min="10" max="10" width="6.28515625" customWidth="1"/>
    <col min="11" max="11" width="7.140625" customWidth="1"/>
    <col min="12" max="12" width="6.5703125" customWidth="1"/>
    <col min="13" max="13" width="6.7109375" customWidth="1"/>
    <col min="14" max="15" width="6.140625" customWidth="1"/>
    <col min="16" max="16" width="5.85546875" customWidth="1"/>
    <col min="17" max="17" width="7.140625" customWidth="1"/>
    <col min="18" max="18" width="5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105" t="s">
        <v>62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 t="s">
        <v>42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132.75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G22</f>
        <v>6980</v>
      </c>
      <c r="H17" s="11" t="s">
        <v>31</v>
      </c>
      <c r="I17" s="11">
        <f>I22</f>
        <v>0</v>
      </c>
      <c r="J17" s="10">
        <f>J22</f>
        <v>6900</v>
      </c>
      <c r="K17" s="10">
        <f>K22</f>
        <v>80</v>
      </c>
      <c r="L17" s="12">
        <v>1</v>
      </c>
      <c r="M17" s="12">
        <f>M22</f>
        <v>0</v>
      </c>
      <c r="N17" s="12">
        <f>N22</f>
        <v>-80</v>
      </c>
      <c r="O17" s="13">
        <v>1</v>
      </c>
      <c r="P17" s="12">
        <f>P22</f>
        <v>6900</v>
      </c>
      <c r="Q17" s="14" t="s">
        <v>31</v>
      </c>
      <c r="R17" s="11" t="s">
        <v>31</v>
      </c>
      <c r="S17" s="12">
        <f>S22</f>
        <v>-80</v>
      </c>
      <c r="T17" s="15" t="s">
        <v>31</v>
      </c>
    </row>
    <row r="18" spans="1:20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>G22</f>
        <v>6980</v>
      </c>
      <c r="H20" s="18">
        <f t="shared" ref="H20:S20" si="0">H22</f>
        <v>0</v>
      </c>
      <c r="I20" s="18">
        <f t="shared" si="0"/>
        <v>0</v>
      </c>
      <c r="J20" s="18">
        <f t="shared" si="0"/>
        <v>6900</v>
      </c>
      <c r="K20" s="18">
        <f t="shared" si="0"/>
        <v>80</v>
      </c>
      <c r="L20" s="18">
        <f t="shared" si="0"/>
        <v>0</v>
      </c>
      <c r="M20" s="18">
        <f t="shared" si="0"/>
        <v>0</v>
      </c>
      <c r="N20" s="18">
        <f t="shared" si="0"/>
        <v>-80</v>
      </c>
      <c r="O20" s="18">
        <f t="shared" si="0"/>
        <v>0</v>
      </c>
      <c r="P20" s="18">
        <f t="shared" si="0"/>
        <v>6900</v>
      </c>
      <c r="Q20" s="18"/>
      <c r="R20" s="18">
        <f t="shared" si="0"/>
        <v>0</v>
      </c>
      <c r="S20" s="18">
        <f t="shared" si="0"/>
        <v>-80</v>
      </c>
      <c r="T20" s="18"/>
    </row>
    <row r="21" spans="1:20" x14ac:dyDescent="0.25">
      <c r="A21" s="62" t="s">
        <v>36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7"/>
    </row>
    <row r="22" spans="1:20" ht="25.5" customHeight="1" x14ac:dyDescent="0.25">
      <c r="A22" s="41">
        <v>1</v>
      </c>
      <c r="B22" s="37"/>
      <c r="C22" s="104" t="s">
        <v>63</v>
      </c>
      <c r="D22" s="104"/>
      <c r="E22" s="48" t="s">
        <v>44</v>
      </c>
      <c r="F22" s="51"/>
      <c r="G22" s="30">
        <v>6980</v>
      </c>
      <c r="H22" s="48"/>
      <c r="I22" s="49"/>
      <c r="J22" s="49">
        <v>6900</v>
      </c>
      <c r="K22" s="49">
        <f>G22-J22</f>
        <v>80</v>
      </c>
      <c r="L22" s="48"/>
      <c r="M22" s="50"/>
      <c r="N22" s="49">
        <v>-80</v>
      </c>
      <c r="O22" s="48"/>
      <c r="P22" s="50">
        <f>G22+N22</f>
        <v>6900</v>
      </c>
      <c r="Q22" s="48">
        <v>5134</v>
      </c>
      <c r="R22" s="48"/>
      <c r="S22" s="49">
        <f>N22</f>
        <v>-80</v>
      </c>
      <c r="T22" s="51" t="s">
        <v>41</v>
      </c>
    </row>
    <row r="23" spans="1:20" ht="15" customHeight="1" x14ac:dyDescent="0.25"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1:20" ht="22.5" customHeight="1" x14ac:dyDescent="0.25">
      <c r="H24" s="53" t="s">
        <v>72</v>
      </c>
      <c r="I24" s="53"/>
      <c r="J24" s="53"/>
      <c r="K24" s="53"/>
      <c r="L24" s="53"/>
      <c r="M24" s="53"/>
      <c r="N24" s="53"/>
      <c r="O24" s="53"/>
      <c r="P24" s="53"/>
      <c r="Q24" s="53"/>
    </row>
    <row r="25" spans="1:20" ht="30.75" customHeight="1" x14ac:dyDescent="0.25">
      <c r="H25" s="23"/>
      <c r="I25" s="23"/>
      <c r="J25" s="24" t="s">
        <v>70</v>
      </c>
      <c r="K25" s="24"/>
      <c r="L25" s="24"/>
      <c r="M25" s="24"/>
      <c r="N25" s="24"/>
      <c r="O25" s="24"/>
      <c r="P25" s="23"/>
      <c r="Q25" s="23"/>
    </row>
  </sheetData>
  <mergeCells count="28">
    <mergeCell ref="A6:O6"/>
    <mergeCell ref="A1:T1"/>
    <mergeCell ref="A2:T2"/>
    <mergeCell ref="A3:T3"/>
    <mergeCell ref="A4:S4"/>
    <mergeCell ref="A5:S5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T12:T15"/>
    <mergeCell ref="C15:D15"/>
    <mergeCell ref="C16:D16"/>
    <mergeCell ref="H24:Q24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opLeftCell="A8" workbookViewId="0">
      <selection activeCell="M27" sqref="M27"/>
    </sheetView>
  </sheetViews>
  <sheetFormatPr defaultRowHeight="15" x14ac:dyDescent="0.25"/>
  <cols>
    <col min="1" max="1" width="6.5703125" customWidth="1"/>
    <col min="2" max="2" width="8.42578125" customWidth="1"/>
    <col min="4" max="4" width="3.7109375" customWidth="1"/>
    <col min="5" max="5" width="7.28515625" customWidth="1"/>
    <col min="6" max="6" width="5.5703125" customWidth="1"/>
    <col min="7" max="7" width="7.5703125" customWidth="1"/>
    <col min="8" max="8" width="5.85546875" customWidth="1"/>
    <col min="9" max="9" width="5.7109375" customWidth="1"/>
    <col min="10" max="10" width="7.5703125" customWidth="1"/>
    <col min="11" max="11" width="7" customWidth="1"/>
    <col min="12" max="12" width="6.7109375" customWidth="1"/>
    <col min="13" max="13" width="6.5703125" customWidth="1"/>
    <col min="14" max="14" width="6.28515625" customWidth="1"/>
    <col min="15" max="15" width="5.85546875" customWidth="1"/>
    <col min="16" max="16" width="5" customWidth="1"/>
    <col min="17" max="17" width="6.42578125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105" t="s">
        <v>64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 t="s">
        <v>65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152.25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G22</f>
        <v>3247.6</v>
      </c>
      <c r="H17" s="11" t="s">
        <v>31</v>
      </c>
      <c r="I17" s="11">
        <f>I22</f>
        <v>0</v>
      </c>
      <c r="J17" s="10">
        <f>J22</f>
        <v>1552.6</v>
      </c>
      <c r="K17" s="10">
        <f>K22</f>
        <v>1695</v>
      </c>
      <c r="L17" s="12">
        <v>1</v>
      </c>
      <c r="M17" s="12">
        <f>M22</f>
        <v>0</v>
      </c>
      <c r="N17" s="12">
        <f>N22</f>
        <v>-1695</v>
      </c>
      <c r="O17" s="13">
        <v>1</v>
      </c>
      <c r="P17" s="12">
        <f>P22</f>
        <v>1552.6</v>
      </c>
      <c r="Q17" s="14" t="s">
        <v>31</v>
      </c>
      <c r="R17" s="11" t="s">
        <v>31</v>
      </c>
      <c r="S17" s="12">
        <f>S22</f>
        <v>-1695</v>
      </c>
      <c r="T17" s="15" t="s">
        <v>31</v>
      </c>
    </row>
    <row r="18" spans="1:20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>G22</f>
        <v>3247.6</v>
      </c>
      <c r="H20" s="18">
        <f t="shared" ref="H20:S20" si="0">H22</f>
        <v>0</v>
      </c>
      <c r="I20" s="18">
        <f t="shared" si="0"/>
        <v>0</v>
      </c>
      <c r="J20" s="18">
        <f t="shared" si="0"/>
        <v>1552.6</v>
      </c>
      <c r="K20" s="18">
        <f t="shared" si="0"/>
        <v>1695</v>
      </c>
      <c r="L20" s="18">
        <f t="shared" si="0"/>
        <v>0</v>
      </c>
      <c r="M20" s="18">
        <f t="shared" si="0"/>
        <v>0</v>
      </c>
      <c r="N20" s="18">
        <f t="shared" si="0"/>
        <v>-1695</v>
      </c>
      <c r="O20" s="18">
        <f t="shared" si="0"/>
        <v>0</v>
      </c>
      <c r="P20" s="18">
        <f t="shared" si="0"/>
        <v>1552.6</v>
      </c>
      <c r="Q20" s="18"/>
      <c r="R20" s="18">
        <f t="shared" si="0"/>
        <v>0</v>
      </c>
      <c r="S20" s="18">
        <f t="shared" si="0"/>
        <v>-1695</v>
      </c>
      <c r="T20" s="18"/>
    </row>
    <row r="21" spans="1:20" x14ac:dyDescent="0.25">
      <c r="A21" s="62" t="s">
        <v>36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7"/>
    </row>
    <row r="22" spans="1:20" ht="19.5" customHeight="1" x14ac:dyDescent="0.25">
      <c r="A22" s="41">
        <v>1</v>
      </c>
      <c r="B22" s="37">
        <v>71220000</v>
      </c>
      <c r="C22" s="104" t="s">
        <v>63</v>
      </c>
      <c r="D22" s="104"/>
      <c r="E22" s="48" t="s">
        <v>44</v>
      </c>
      <c r="F22" s="51"/>
      <c r="G22" s="30">
        <v>3247.6</v>
      </c>
      <c r="H22" s="48"/>
      <c r="I22" s="49"/>
      <c r="J22" s="49">
        <v>1552.6</v>
      </c>
      <c r="K22" s="49">
        <f>G22-J22</f>
        <v>1695</v>
      </c>
      <c r="L22" s="48"/>
      <c r="M22" s="50"/>
      <c r="N22" s="49">
        <v>-1695</v>
      </c>
      <c r="O22" s="48"/>
      <c r="P22" s="50">
        <f>G22+N22</f>
        <v>1552.6</v>
      </c>
      <c r="Q22" s="48">
        <v>5134</v>
      </c>
      <c r="R22" s="48"/>
      <c r="S22" s="49">
        <f>N22</f>
        <v>-1695</v>
      </c>
      <c r="T22" s="51" t="s">
        <v>41</v>
      </c>
    </row>
    <row r="23" spans="1:20" x14ac:dyDescent="0.25"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1:20" ht="18" customHeight="1" x14ac:dyDescent="0.25">
      <c r="H24" s="53" t="s">
        <v>71</v>
      </c>
      <c r="I24" s="53"/>
      <c r="J24" s="53"/>
      <c r="K24" s="53"/>
      <c r="L24" s="53"/>
      <c r="M24" s="53"/>
      <c r="N24" s="53"/>
      <c r="O24" s="53"/>
      <c r="P24" s="53"/>
      <c r="Q24" s="53"/>
    </row>
    <row r="25" spans="1:20" ht="26.25" customHeight="1" x14ac:dyDescent="0.25">
      <c r="H25" s="23"/>
      <c r="I25" s="23"/>
      <c r="J25" s="24" t="s">
        <v>73</v>
      </c>
      <c r="K25" s="24"/>
      <c r="L25" s="24"/>
      <c r="M25" s="24"/>
      <c r="N25" s="24"/>
      <c r="O25" s="24"/>
      <c r="P25" s="23"/>
      <c r="Q25" s="23"/>
    </row>
  </sheetData>
  <mergeCells count="28">
    <mergeCell ref="A6:O6"/>
    <mergeCell ref="A1:T1"/>
    <mergeCell ref="A2:T2"/>
    <mergeCell ref="A3:T3"/>
    <mergeCell ref="A4:S4"/>
    <mergeCell ref="A5:S5"/>
    <mergeCell ref="A12:A15"/>
    <mergeCell ref="B12:G14"/>
    <mergeCell ref="H12:J14"/>
    <mergeCell ref="K12:K15"/>
    <mergeCell ref="L12:N14"/>
    <mergeCell ref="A7:O7"/>
    <mergeCell ref="A8:O8"/>
    <mergeCell ref="E9:F9"/>
    <mergeCell ref="E10:F10"/>
    <mergeCell ref="E11:F11"/>
    <mergeCell ref="H24:Q24"/>
    <mergeCell ref="O12:P14"/>
    <mergeCell ref="Q12:S14"/>
    <mergeCell ref="T12:T15"/>
    <mergeCell ref="C15:D15"/>
    <mergeCell ref="C16:D16"/>
    <mergeCell ref="C17:D17"/>
    <mergeCell ref="A18:T18"/>
    <mergeCell ref="A19:T19"/>
    <mergeCell ref="D20:E20"/>
    <mergeCell ref="A21:T21"/>
    <mergeCell ref="C22:D22"/>
  </mergeCells>
  <pageMargins left="0.25" right="0.25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opLeftCell="A9" workbookViewId="0">
      <selection activeCell="L22" sqref="L22"/>
    </sheetView>
  </sheetViews>
  <sheetFormatPr defaultRowHeight="15" x14ac:dyDescent="0.25"/>
  <cols>
    <col min="1" max="1" width="6.7109375" customWidth="1"/>
    <col min="2" max="2" width="7" customWidth="1"/>
    <col min="3" max="3" width="7.85546875" customWidth="1"/>
    <col min="4" max="4" width="7.7109375" customWidth="1"/>
    <col min="5" max="5" width="7.42578125" customWidth="1"/>
    <col min="6" max="6" width="5.85546875" customWidth="1"/>
    <col min="7" max="7" width="7.42578125" customWidth="1"/>
    <col min="8" max="8" width="7.28515625" customWidth="1"/>
    <col min="9" max="9" width="6.85546875" customWidth="1"/>
    <col min="10" max="10" width="7.28515625" customWidth="1"/>
    <col min="11" max="11" width="7" customWidth="1"/>
    <col min="12" max="12" width="6.42578125" customWidth="1"/>
    <col min="13" max="13" width="6.7109375" customWidth="1"/>
    <col min="14" max="14" width="7.42578125" customWidth="1"/>
    <col min="15" max="15" width="6.42578125" customWidth="1"/>
    <col min="16" max="16" width="7" customWidth="1"/>
    <col min="17" max="17" width="6.7109375" customWidth="1"/>
    <col min="18" max="18" width="6.28515625" customWidth="1"/>
    <col min="19" max="19" width="5.7109375" customWidth="1"/>
    <col min="20" max="20" width="6" customWidth="1"/>
  </cols>
  <sheetData>
    <row r="1" spans="1:20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x14ac:dyDescent="0.2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A3" s="101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</row>
    <row r="4" spans="1:2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1"/>
    </row>
    <row r="5" spans="1:20" x14ac:dyDescent="0.25">
      <c r="A5" s="88" t="s">
        <v>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1"/>
    </row>
    <row r="6" spans="1:20" x14ac:dyDescent="0.25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1"/>
      <c r="Q6" s="1"/>
      <c r="R6" s="1"/>
      <c r="S6" s="1"/>
      <c r="T6" s="1"/>
    </row>
    <row r="7" spans="1:20" x14ac:dyDescent="0.25">
      <c r="A7" s="105" t="s">
        <v>66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"/>
      <c r="Q7" s="1"/>
      <c r="R7" s="1"/>
      <c r="S7" s="1"/>
      <c r="T7" s="1"/>
    </row>
    <row r="8" spans="1:20" x14ac:dyDescent="0.25">
      <c r="A8" s="88" t="s">
        <v>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9" t="s">
        <v>7</v>
      </c>
      <c r="F9" s="78"/>
      <c r="G9" s="2">
        <v>10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9" t="s">
        <v>8</v>
      </c>
      <c r="F10" s="78"/>
      <c r="G10" s="3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9" t="s">
        <v>9</v>
      </c>
      <c r="F11" s="78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90" t="s">
        <v>10</v>
      </c>
      <c r="B12" s="75" t="s">
        <v>11</v>
      </c>
      <c r="C12" s="67"/>
      <c r="D12" s="67"/>
      <c r="E12" s="67"/>
      <c r="F12" s="67"/>
      <c r="G12" s="68"/>
      <c r="H12" s="75" t="s">
        <v>12</v>
      </c>
      <c r="I12" s="67"/>
      <c r="J12" s="68"/>
      <c r="K12" s="93" t="s">
        <v>13</v>
      </c>
      <c r="L12" s="69" t="s">
        <v>14</v>
      </c>
      <c r="M12" s="96"/>
      <c r="N12" s="70"/>
      <c r="O12" s="75" t="s">
        <v>15</v>
      </c>
      <c r="P12" s="68"/>
      <c r="Q12" s="75" t="s">
        <v>16</v>
      </c>
      <c r="R12" s="67"/>
      <c r="S12" s="68"/>
      <c r="T12" s="79" t="s">
        <v>17</v>
      </c>
    </row>
    <row r="13" spans="1:20" x14ac:dyDescent="0.25">
      <c r="A13" s="91"/>
      <c r="B13" s="76"/>
      <c r="C13" s="77"/>
      <c r="D13" s="77"/>
      <c r="E13" s="77"/>
      <c r="F13" s="77"/>
      <c r="G13" s="78"/>
      <c r="H13" s="76"/>
      <c r="I13" s="77"/>
      <c r="J13" s="78"/>
      <c r="K13" s="94"/>
      <c r="L13" s="97"/>
      <c r="M13" s="98"/>
      <c r="N13" s="99"/>
      <c r="O13" s="76"/>
      <c r="P13" s="78"/>
      <c r="Q13" s="76"/>
      <c r="R13" s="77"/>
      <c r="S13" s="78"/>
      <c r="T13" s="80"/>
    </row>
    <row r="14" spans="1:20" x14ac:dyDescent="0.25">
      <c r="A14" s="91"/>
      <c r="B14" s="76"/>
      <c r="C14" s="77"/>
      <c r="D14" s="77"/>
      <c r="E14" s="77"/>
      <c r="F14" s="77"/>
      <c r="G14" s="78"/>
      <c r="H14" s="76"/>
      <c r="I14" s="77"/>
      <c r="J14" s="78"/>
      <c r="K14" s="94"/>
      <c r="L14" s="97"/>
      <c r="M14" s="98"/>
      <c r="N14" s="99"/>
      <c r="O14" s="76"/>
      <c r="P14" s="78"/>
      <c r="Q14" s="76"/>
      <c r="R14" s="77"/>
      <c r="S14" s="78"/>
      <c r="T14" s="80"/>
    </row>
    <row r="15" spans="1:20" ht="123" x14ac:dyDescent="0.25">
      <c r="A15" s="92"/>
      <c r="B15" s="4" t="s">
        <v>18</v>
      </c>
      <c r="C15" s="82" t="s">
        <v>19</v>
      </c>
      <c r="D15" s="83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95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81"/>
    </row>
    <row r="16" spans="1:20" x14ac:dyDescent="0.25">
      <c r="A16" s="6"/>
      <c r="B16" s="7">
        <v>1</v>
      </c>
      <c r="C16" s="84">
        <v>2</v>
      </c>
      <c r="D16" s="85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86" t="s">
        <v>32</v>
      </c>
      <c r="D17" s="87"/>
      <c r="E17" s="8" t="s">
        <v>31</v>
      </c>
      <c r="F17" s="8" t="s">
        <v>31</v>
      </c>
      <c r="G17" s="10">
        <f>G22</f>
        <v>1090</v>
      </c>
      <c r="H17" s="11" t="s">
        <v>31</v>
      </c>
      <c r="I17" s="11">
        <f>I22</f>
        <v>0</v>
      </c>
      <c r="J17" s="10">
        <f>J22</f>
        <v>1760</v>
      </c>
      <c r="K17" s="10">
        <f>K22</f>
        <v>-670</v>
      </c>
      <c r="L17" s="12">
        <v>1</v>
      </c>
      <c r="M17" s="12">
        <f>M22</f>
        <v>0</v>
      </c>
      <c r="N17" s="12">
        <f>N22</f>
        <v>670</v>
      </c>
      <c r="O17" s="13">
        <v>1</v>
      </c>
      <c r="P17" s="12">
        <f>P22</f>
        <v>1760</v>
      </c>
      <c r="Q17" s="14" t="s">
        <v>31</v>
      </c>
      <c r="R17" s="11" t="s">
        <v>31</v>
      </c>
      <c r="S17" s="12">
        <f>S22</f>
        <v>670</v>
      </c>
      <c r="T17" s="15" t="s">
        <v>31</v>
      </c>
    </row>
    <row r="18" spans="1:20" x14ac:dyDescent="0.25">
      <c r="A18" s="54" t="s">
        <v>33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</row>
    <row r="19" spans="1:20" x14ac:dyDescent="0.25">
      <c r="A19" s="57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9"/>
    </row>
    <row r="20" spans="1:20" ht="19.5" x14ac:dyDescent="0.25">
      <c r="A20" s="16"/>
      <c r="B20" s="16"/>
      <c r="C20" s="17" t="s">
        <v>35</v>
      </c>
      <c r="D20" s="60" t="s">
        <v>31</v>
      </c>
      <c r="E20" s="61"/>
      <c r="F20" s="7">
        <v>1</v>
      </c>
      <c r="G20" s="18">
        <f>G22</f>
        <v>1090</v>
      </c>
      <c r="H20" s="18">
        <f t="shared" ref="H20:S20" si="0">H22</f>
        <v>0</v>
      </c>
      <c r="I20" s="18">
        <f t="shared" si="0"/>
        <v>0</v>
      </c>
      <c r="J20" s="18">
        <f t="shared" si="0"/>
        <v>1760</v>
      </c>
      <c r="K20" s="18">
        <f t="shared" si="0"/>
        <v>-670</v>
      </c>
      <c r="L20" s="18">
        <f t="shared" si="0"/>
        <v>0</v>
      </c>
      <c r="M20" s="18">
        <f t="shared" si="0"/>
        <v>0</v>
      </c>
      <c r="N20" s="18">
        <f t="shared" si="0"/>
        <v>670</v>
      </c>
      <c r="O20" s="18">
        <f t="shared" si="0"/>
        <v>0</v>
      </c>
      <c r="P20" s="18">
        <f t="shared" si="0"/>
        <v>1760</v>
      </c>
      <c r="Q20" s="18"/>
      <c r="R20" s="18">
        <f t="shared" si="0"/>
        <v>0</v>
      </c>
      <c r="S20" s="18">
        <f t="shared" si="0"/>
        <v>670</v>
      </c>
      <c r="T20" s="18"/>
    </row>
    <row r="21" spans="1:20" x14ac:dyDescent="0.25">
      <c r="A21" s="62" t="s">
        <v>36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7"/>
    </row>
    <row r="22" spans="1:20" ht="28.5" customHeight="1" x14ac:dyDescent="0.25">
      <c r="A22" s="41">
        <v>1</v>
      </c>
      <c r="B22" s="37"/>
      <c r="C22" s="104" t="s">
        <v>67</v>
      </c>
      <c r="D22" s="104"/>
      <c r="E22" s="48" t="s">
        <v>44</v>
      </c>
      <c r="F22" s="51"/>
      <c r="G22" s="30">
        <v>1090</v>
      </c>
      <c r="H22" s="48"/>
      <c r="I22" s="49"/>
      <c r="J22" s="49">
        <v>1760</v>
      </c>
      <c r="K22" s="49">
        <f>G22-J22</f>
        <v>-670</v>
      </c>
      <c r="L22" s="48"/>
      <c r="M22" s="50"/>
      <c r="N22" s="49">
        <v>670</v>
      </c>
      <c r="O22" s="48"/>
      <c r="P22" s="50">
        <f>G22+N22</f>
        <v>1760</v>
      </c>
      <c r="Q22" s="48">
        <v>4216</v>
      </c>
      <c r="R22" s="48"/>
      <c r="S22" s="49">
        <f>N22</f>
        <v>670</v>
      </c>
      <c r="T22" s="51"/>
    </row>
    <row r="23" spans="1:20" x14ac:dyDescent="0.25"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1:20" ht="29.25" customHeight="1" x14ac:dyDescent="0.25">
      <c r="H24" s="53" t="s">
        <v>69</v>
      </c>
      <c r="I24" s="53"/>
      <c r="J24" s="53"/>
      <c r="K24" s="53"/>
      <c r="L24" s="53"/>
      <c r="M24" s="53"/>
      <c r="N24" s="53"/>
      <c r="O24" s="53"/>
      <c r="P24" s="53"/>
      <c r="Q24" s="53"/>
    </row>
    <row r="25" spans="1:20" ht="34.5" customHeight="1" x14ac:dyDescent="0.25">
      <c r="H25" s="23"/>
      <c r="I25" s="23"/>
      <c r="J25" s="24" t="s">
        <v>74</v>
      </c>
      <c r="K25" s="24"/>
      <c r="L25" s="24"/>
      <c r="M25" s="24"/>
      <c r="N25" s="24"/>
      <c r="O25" s="24"/>
      <c r="P25" s="23"/>
      <c r="Q25" s="23"/>
    </row>
  </sheetData>
  <mergeCells count="28">
    <mergeCell ref="A6:O6"/>
    <mergeCell ref="A1:T1"/>
    <mergeCell ref="A2:T2"/>
    <mergeCell ref="A3:T3"/>
    <mergeCell ref="A4:S4"/>
    <mergeCell ref="A5:S5"/>
    <mergeCell ref="A12:A15"/>
    <mergeCell ref="B12:G14"/>
    <mergeCell ref="H12:J14"/>
    <mergeCell ref="K12:K15"/>
    <mergeCell ref="L12:N14"/>
    <mergeCell ref="A7:O7"/>
    <mergeCell ref="A8:O8"/>
    <mergeCell ref="E9:F9"/>
    <mergeCell ref="E10:F10"/>
    <mergeCell ref="E11:F11"/>
    <mergeCell ref="H24:Q24"/>
    <mergeCell ref="O12:P14"/>
    <mergeCell ref="Q12:S14"/>
    <mergeCell ref="T12:T15"/>
    <mergeCell ref="C15:D15"/>
    <mergeCell ref="C16:D16"/>
    <mergeCell ref="C17:D17"/>
    <mergeCell ref="A18:T18"/>
    <mergeCell ref="A19:T19"/>
    <mergeCell ref="D20:E20"/>
    <mergeCell ref="A21:T21"/>
    <mergeCell ref="C22:D22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0611</vt:lpstr>
      <vt:lpstr>0511</vt:lpstr>
      <vt:lpstr>0111</vt:lpstr>
      <vt:lpstr>0161</vt:lpstr>
      <vt:lpstr>0451</vt:lpstr>
      <vt:lpstr>0561</vt:lpstr>
      <vt:lpstr>0621</vt:lpstr>
      <vt:lpstr>0823</vt:lpstr>
      <vt:lpstr>1071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2014-10-21T13:44:52Z</dcterms:modified>
</cp:coreProperties>
</file>